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700" yWindow="450" windowWidth="13980" windowHeight="11460"/>
  </bookViews>
  <sheets>
    <sheet name="ЦПП1" sheetId="1" r:id="rId1"/>
    <sheet name="ЦПП5" sheetId="2" r:id="rId2"/>
    <sheet name="ЦПП6" sheetId="3" r:id="rId3"/>
    <sheet name="ЦПП9" sheetId="4" r:id="rId4"/>
    <sheet name="Свод ЦПП 2025" sheetId="5" r:id="rId5"/>
    <sheet name="Итог" sheetId="6" state="hidden" r:id="rId6"/>
  </sheets>
  <externalReferences>
    <externalReference r:id="rId7"/>
    <externalReference r:id="rId8"/>
    <externalReference r:id="rId9"/>
    <externalReference r:id="rId10"/>
  </externalReferences>
  <definedNames>
    <definedName name="_xlnm.Print_Area" localSheetId="4">'Свод ЦПП 2025'!$A$1:$N$12</definedName>
    <definedName name="_xlnm.Print_Area" localSheetId="0">ЦПП1!$A$1:$N$12</definedName>
    <definedName name="_xlnm.Print_Area" localSheetId="1">ЦПП5!$A$1:$N$12</definedName>
    <definedName name="_xlnm.Print_Area" localSheetId="2">ЦПП6!$A$1:$N$12</definedName>
    <definedName name="_xlnm.Print_Area" localSheetId="3">ЦПП9!$A$1:$N$12</definedName>
  </definedNames>
  <calcPr calcId="145621" iterateDelta="1E-4"/>
</workbook>
</file>

<file path=xl/calcChain.xml><?xml version="1.0" encoding="utf-8"?>
<calcChain xmlns="http://schemas.openxmlformats.org/spreadsheetml/2006/main">
  <c r="E8" i="6" l="1"/>
  <c r="P7" i="1"/>
  <c r="P6" i="1"/>
  <c r="P5" i="1"/>
  <c r="P7" i="3"/>
  <c r="P6" i="3"/>
  <c r="P5" i="3"/>
  <c r="P7" i="2"/>
  <c r="P6" i="2"/>
  <c r="P5" i="2"/>
  <c r="P7" i="4"/>
  <c r="P6" i="4"/>
  <c r="P5" i="4"/>
  <c r="N7" i="2"/>
  <c r="N7" i="3"/>
  <c r="N7" i="4"/>
  <c r="N7" i="1"/>
  <c r="N6" i="2"/>
  <c r="N6" i="3"/>
  <c r="N6" i="4"/>
  <c r="N6" i="1"/>
  <c r="N5" i="2"/>
  <c r="N14" i="2" s="1"/>
  <c r="F4" i="6" s="1"/>
  <c r="N5" i="3"/>
  <c r="N14" i="3" s="1"/>
  <c r="F5" i="6" s="1"/>
  <c r="N5" i="4"/>
  <c r="N14" i="4" s="1"/>
  <c r="F6" i="6" s="1"/>
  <c r="N5" i="1"/>
  <c r="N14" i="1" s="1"/>
  <c r="F3" i="6" s="1"/>
  <c r="K7" i="2"/>
  <c r="M7" i="2" s="1"/>
  <c r="K6" i="2"/>
  <c r="M6" i="2" s="1"/>
  <c r="K7" i="3"/>
  <c r="M7" i="3" s="1"/>
  <c r="K6" i="3"/>
  <c r="M6" i="3" s="1"/>
  <c r="K7" i="4"/>
  <c r="M7" i="4" s="1"/>
  <c r="K6" i="4"/>
  <c r="M6" i="4" s="1"/>
  <c r="K7" i="1"/>
  <c r="M7" i="1" s="1"/>
  <c r="K6" i="1"/>
  <c r="M6" i="1" s="1"/>
  <c r="K5" i="2"/>
  <c r="M5" i="2" s="1"/>
  <c r="K5" i="3"/>
  <c r="M5" i="3" s="1"/>
  <c r="K5" i="4"/>
  <c r="M5" i="4" s="1"/>
  <c r="K5" i="1"/>
  <c r="M5" i="1" s="1"/>
  <c r="E10" i="6" l="1"/>
  <c r="C10" i="6" s="1"/>
  <c r="C6" i="6"/>
  <c r="C5" i="6"/>
  <c r="C4" i="6"/>
  <c r="C3" i="6"/>
  <c r="B6" i="6"/>
  <c r="B5" i="6"/>
  <c r="B4" i="6"/>
  <c r="B3" i="6"/>
  <c r="E9" i="6"/>
  <c r="C9" i="6" s="1"/>
  <c r="C8" i="6"/>
  <c r="A4" i="6"/>
  <c r="A5" i="6" s="1"/>
  <c r="A6" i="6" s="1"/>
  <c r="C11" i="6" l="1"/>
  <c r="H6" i="5" l="1"/>
  <c r="I6" i="5"/>
  <c r="H7" i="5"/>
  <c r="I7" i="5"/>
  <c r="I5" i="5"/>
  <c r="H5" i="5"/>
  <c r="K5" i="5" s="1"/>
  <c r="M5" i="5" s="1"/>
  <c r="N6" i="5" l="1"/>
  <c r="N5" i="5"/>
  <c r="K7" i="5"/>
  <c r="M7" i="5" s="1"/>
  <c r="K6" i="5"/>
  <c r="M6" i="5" s="1"/>
  <c r="N7" i="5"/>
  <c r="N14" i="5" l="1"/>
</calcChain>
</file>

<file path=xl/sharedStrings.xml><?xml version="1.0" encoding="utf-8"?>
<sst xmlns="http://schemas.openxmlformats.org/spreadsheetml/2006/main" count="203" uniqueCount="49">
  <si>
    <t>Наименование учреждения, оказывающего услугу (выполняющего работу)</t>
  </si>
  <si>
    <t>№ реестровой записи</t>
  </si>
  <si>
    <t>Наименование оказываемой услуги (выполняемой работы)</t>
  </si>
  <si>
    <t>Вариант оказания (выполнения)</t>
  </si>
  <si>
    <t>Показатель (качества, объема)</t>
  </si>
  <si>
    <t>Наименование показателя</t>
  </si>
  <si>
    <t>Единица измерения</t>
  </si>
  <si>
    <t>880900О.99.0.БА98АА02000</t>
  </si>
  <si>
    <t>Психолого-медико-педагогическое обследование детей</t>
  </si>
  <si>
    <t>Услуга</t>
  </si>
  <si>
    <t>Показатель объема</t>
  </si>
  <si>
    <t xml:space="preserve">Число обучющихся </t>
  </si>
  <si>
    <t>человек</t>
  </si>
  <si>
    <t>880900О.99.0.ББ00АА02000</t>
  </si>
  <si>
    <t>Коррекционно-развивающая, компенсирующая и логопедическая помощь обучающимся</t>
  </si>
  <si>
    <t>880900О.99.0.БА99АА02000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</si>
  <si>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</si>
  <si>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>Директор МКУ "ЦБУОО "Левобережная"</t>
  </si>
  <si>
    <t xml:space="preserve"> МБУ ЦППМиСП № 1 "Развитие"</t>
  </si>
  <si>
    <t>МБУ ЦППМиСП № 5 "Сознание"</t>
  </si>
  <si>
    <t xml:space="preserve"> МБУ ЦППМиСП № 6</t>
  </si>
  <si>
    <t>МБУ ЦППМиСП № 9</t>
  </si>
  <si>
    <t>Исполнитель (тел.):  Сионова О.С. 221-26-36</t>
  </si>
  <si>
    <t>проверка плана с мз</t>
  </si>
  <si>
    <t>№ п/п</t>
  </si>
  <si>
    <t>Учреждение</t>
  </si>
  <si>
    <t>Исполнение муниципального задания</t>
  </si>
  <si>
    <t>Полное наименование учреждения</t>
  </si>
  <si>
    <t>сюда копировать значения для итогов из 3 колонки</t>
  </si>
  <si>
    <t>МЗ выполнено</t>
  </si>
  <si>
    <t>МЗ в целом выполнено</t>
  </si>
  <si>
    <t>МЗ не выполнено</t>
  </si>
  <si>
    <t>проверка на количество учреждений</t>
  </si>
  <si>
    <t>ва</t>
  </si>
  <si>
    <t>Авулова Т.В.</t>
  </si>
  <si>
    <t>Значение, утвержденное в муниципальном задании на 2025 год</t>
  </si>
  <si>
    <t>Фактическое значение за 2025 год</t>
  </si>
  <si>
    <t>Допустимое (возможное) отклонение</t>
  </si>
  <si>
    <t>Отклонение, превышающее допустимое (возможное) значение</t>
  </si>
  <si>
    <t>Причина отклонения</t>
  </si>
  <si>
    <t>Заключение о выполнении муниципального задания муниципальным учреждением (выполнено, не выполнено)</t>
  </si>
  <si>
    <t>Справочно: выполнение муниципальными учреждениями муниципального задания по каждому показателю с учётом допустимого (возможного) отклонения, %</t>
  </si>
  <si>
    <t>ОЦЕНКА ИСПОЛНЕНИЯ МУНИЦИПАЛЬНОГО ЗАДАНИЯ 2025 год  МБУ ЦППМиСП № 1 "Развитие"</t>
  </si>
  <si>
    <t>ОЦЕНКА ИСПОЛНЕНИЯ МУНИЦИПАЛЬНОГО ЗАДАНИЯ 2025 год  МБУ ЦППМиСП № 5 "Сознание"</t>
  </si>
  <si>
    <t>ОЦЕНКА ИСПОЛНЕНИЯ МУНИЦИПАЛЬНОГО ЗАДАНИЯ 2025 год  МБУ ЦППМиСП № 6</t>
  </si>
  <si>
    <t>ОЦЕНКА ИСПОЛНЕНИЯ МУНИЦИПАЛЬНОГО ЗАДАНИЯ 2025 год МБУ ЦППМиСП № 9</t>
  </si>
  <si>
    <t>ОЦЕНКА ИСПОЛНЕНИЯ МУНИЦИПАЛЬНОГО ЗАДАНИЯ 2025 год  МБУ ЦППМиСП</t>
  </si>
  <si>
    <t>Муниципальное задание выполнено</t>
  </si>
  <si>
    <t>%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</si>
</sst>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2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Courier New"/>
      <family val="3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</cellStyleXfs>
  <cellXfs count="42">
    <xf numFmtId="0" fontId="0" fillId="0" borderId="0" xfId="0"/>
    <xf numFmtId="0" fontId="0" fillId="0" borderId="0" xfId="0" applyFill="1"/>
    <xf numFmtId="0" fontId="2" fillId="0" borderId="2" xfId="0" applyFont="1" applyFill="1" applyBorder="1" applyAlignment="1">
      <alignment horizontal="center" vertical="top" wrapText="1"/>
    </xf>
    <xf numFmtId="1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/>
    <xf numFmtId="0" fontId="5" fillId="3" borderId="2" xfId="0" applyFont="1" applyFill="1" applyBorder="1" applyAlignment="1">
      <alignment wrapText="1"/>
    </xf>
    <xf numFmtId="49" fontId="6" fillId="3" borderId="2" xfId="0" applyNumberFormat="1" applyFont="1" applyFill="1" applyBorder="1" applyAlignment="1">
      <alignment vertical="top" wrapText="1"/>
    </xf>
    <xf numFmtId="0" fontId="5" fillId="3" borderId="2" xfId="0" applyFont="1" applyFill="1" applyBorder="1"/>
    <xf numFmtId="3" fontId="6" fillId="3" borderId="2" xfId="0" applyNumberFormat="1" applyFont="1" applyFill="1" applyBorder="1" applyAlignment="1">
      <alignment horizontal="center" wrapText="1"/>
    </xf>
    <xf numFmtId="164" fontId="6" fillId="3" borderId="2" xfId="1" applyNumberFormat="1" applyFont="1" applyFill="1" applyBorder="1" applyAlignment="1" applyProtection="1">
      <alignment horizontal="center" wrapText="1"/>
    </xf>
    <xf numFmtId="0" fontId="3" fillId="3" borderId="2" xfId="0" applyFont="1" applyFill="1" applyBorder="1" applyAlignment="1">
      <alignment wrapText="1"/>
    </xf>
    <xf numFmtId="0" fontId="3" fillId="3" borderId="2" xfId="0" applyFont="1" applyFill="1" applyBorder="1"/>
    <xf numFmtId="164" fontId="8" fillId="3" borderId="2" xfId="1" applyNumberFormat="1" applyFont="1" applyFill="1" applyBorder="1" applyAlignment="1" applyProtection="1">
      <alignment horizontal="center" wrapText="1"/>
    </xf>
    <xf numFmtId="0" fontId="9" fillId="0" borderId="0" xfId="2" applyFont="1" applyFill="1" applyAlignment="1"/>
    <xf numFmtId="0" fontId="9" fillId="0" borderId="0" xfId="2" applyFont="1" applyFill="1" applyBorder="1" applyAlignment="1"/>
    <xf numFmtId="0" fontId="10" fillId="0" borderId="0" xfId="3" applyFont="1" applyFill="1" applyBorder="1"/>
    <xf numFmtId="0" fontId="11" fillId="0" borderId="0" xfId="0" applyFont="1" applyFill="1"/>
    <xf numFmtId="0" fontId="5" fillId="0" borderId="0" xfId="2" applyFont="1" applyFill="1"/>
    <xf numFmtId="0" fontId="5" fillId="0" borderId="0" xfId="2" applyFont="1" applyFill="1" applyAlignment="1">
      <alignment horizontal="center" vertical="top"/>
    </xf>
    <xf numFmtId="0" fontId="12" fillId="0" borderId="0" xfId="0" applyFont="1" applyAlignment="1"/>
    <xf numFmtId="4" fontId="13" fillId="0" borderId="0" xfId="0" applyNumberFormat="1" applyFont="1" applyAlignment="1">
      <alignment wrapText="1"/>
    </xf>
    <xf numFmtId="0" fontId="5" fillId="0" borderId="0" xfId="2" applyFont="1" applyFill="1" applyAlignment="1">
      <alignment vertical="center"/>
    </xf>
    <xf numFmtId="4" fontId="6" fillId="3" borderId="2" xfId="0" applyNumberFormat="1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top" wrapText="1"/>
    </xf>
    <xf numFmtId="4" fontId="0" fillId="0" borderId="0" xfId="0" applyNumberFormat="1" applyFill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2" fillId="0" borderId="2" xfId="0" applyFont="1" applyFill="1" applyBorder="1" applyAlignment="1">
      <alignment horizontal="center" vertical="top" wrapText="1"/>
    </xf>
    <xf numFmtId="164" fontId="3" fillId="3" borderId="2" xfId="5" applyNumberFormat="1" applyFont="1" applyFill="1" applyBorder="1" applyAlignment="1" applyProtection="1">
      <alignment horizontal="center" wrapText="1"/>
    </xf>
    <xf numFmtId="0" fontId="14" fillId="0" borderId="2" xfId="6" applyFont="1" applyBorder="1" applyAlignment="1">
      <alignment vertical="top" wrapText="1"/>
    </xf>
    <xf numFmtId="2" fontId="15" fillId="0" borderId="0" xfId="6" applyNumberFormat="1" applyFont="1"/>
    <xf numFmtId="0" fontId="0" fillId="0" borderId="4" xfId="0" applyFill="1" applyBorder="1" applyAlignment="1">
      <alignment wrapText="1"/>
    </xf>
    <xf numFmtId="2" fontId="0" fillId="0" borderId="0" xfId="0" applyNumberFormat="1"/>
    <xf numFmtId="0" fontId="1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0" fontId="5" fillId="0" borderId="0" xfId="2" applyFont="1" applyFill="1" applyAlignment="1">
      <alignment vertical="center"/>
    </xf>
  </cellXfs>
  <cellStyles count="7">
    <cellStyle name="Обычный" xfId="0" builtinId="0"/>
    <cellStyle name="Обычный 2" xfId="3"/>
    <cellStyle name="Обычный_СВОД ДОУ Правый берег за 1 кв 2020 года" xfId="6"/>
    <cellStyle name="Обычный_СВОД СШ  Правый берег за 1 кв 2020 года" xfId="2"/>
    <cellStyle name="Процентный" xfId="1" builtinId="5"/>
    <cellStyle name="Процентный 2" xfId="4"/>
    <cellStyle name="Процентный 2 2 2" xfId="5"/>
  </cellStyles>
  <dxfs count="2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62;&#1055;&#1055;&#1052;&#1080;&#1057;&#1055;_2025\&#1062;&#1055;&#1055;%201\&#1076;&#1083;&#1103;%20&#1091;&#1095;&#1088;&#1077;&#1076;&#1078;&#1077;&#1085;&#1080;&#1081;\&#8470;%209%20&#1086;&#1090;%2030.12.2025&#1075;.(&#1079;&#1072;&#1082;&#1088;&#1099;&#1090;&#1080;&#1077;)\&#1052;&#1047;%20&#8470;%209%20&#1086;&#1090;%2030.12.2025&#1075;.%20&#1087;&#1086;%20&#1062;&#1055;&#1055;%20&#1052;&#1080;&#1057;&#1055;%20&#8470;%201%20(&#1079;&#1072;&#1082;&#1088;&#1099;&#1090;&#1080;&#1077;%202025&#1075;.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62;&#1055;&#1055;&#1052;&#1080;&#1057;&#1055;_2025\&#1062;&#1055;&#1055;%205%20&#1089;&#1086;&#1079;&#1085;\&#1076;&#1083;&#1103;%20&#1091;&#1095;&#1088;&#1077;&#1076;&#1078;&#1077;&#1085;&#1080;&#1081;\7%20&#1086;&#1090;%2030.12.2025&#1075;.%20(&#1079;&#1072;&#1082;&#1088;&#1099;&#1090;&#1080;&#1077;%202025&#1075;.)\&#1052;&#1047;%20&#8470;%207%20&#1086;&#1090;%2030.12.2025&#1075;.%20%20&#1087;&#1086;%20%20&#1062;&#1055;&#1055;%20&#8470;5%20%20&#1057;&#1086;&#1079;&#1085;&#1072;&#1085;&#1080;&#1077;%20(&#1079;&#1072;&#1082;&#1088;&#1099;&#1090;&#1080;&#1077;%202025&#1075;.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62;&#1055;&#1055;&#1052;&#1080;&#1057;&#1055;_2025\&#1062;&#1055;&#1055;%206\&#1076;&#1083;&#1103;%20&#1091;&#1095;&#1088;&#1077;&#1076;&#1078;&#1077;&#1085;&#1080;&#1081;\6%20&#1086;&#1090;%2030.12.2025\&#1052;&#1047;%20&#8470;%206%20&#1086;&#1090;%2030.12.2025&#1075;.%20&#1087;&#1086;%20&#1062;&#1055;&#1055;%20&#1052;&#1080;&#1057;&#1055;%20&#8470;%206%20(&#1079;&#1072;&#1082;&#1088;&#1099;&#1090;&#1080;&#1077;%20&#1075;&#1086;&#1076;&#1072;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o-01360405\Post\2025\&#1052;&#1047;%202025\&#1062;&#1055;&#1055;&#1052;&#1080;&#1057;&#1055;_2025\&#1062;&#1055;&#1055;%209\&#1076;&#1083;&#1103;%20&#1091;&#1095;&#1088;&#1077;&#1076;&#1078;&#1077;&#1085;&#1080;&#1081;\7%20&#1086;&#1090;%2030.12.2025&#1075;.(&#1079;&#1072;&#1082;&#1088;&#1099;&#1090;&#1080;&#1077;%20&#1075;&#1086;&#1076;&#1072;)\&#1052;&#1047;%20&#8470;%207%20&#1086;&#1090;%2030.12.2025&#1075;.%20&#1087;&#1086;%20&#1062;&#1055;&#1055;&#1052;&#1080;%20&#1057;&#1055;%20&#8470;%209%20(&#1079;&#1072;&#1082;&#1088;&#1099;&#1090;&#1080;&#1077;%20&#1075;&#1086;&#1076;&#1072;)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униципальное задание"/>
      <sheetName val="Приложение"/>
      <sheetName val="Расчет норм. 2025"/>
      <sheetName val="Расчет норм. 2026"/>
      <sheetName val="Расчет норм. 2027"/>
      <sheetName val="Базовый норматив"/>
    </sheetNames>
    <sheetDataSet>
      <sheetData sheetId="0">
        <row r="43">
          <cell r="CT43">
            <v>800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</row>
        <row r="98">
          <cell r="CT98">
            <v>180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151">
          <cell r="CT151">
            <v>1600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униципальное задание"/>
      <sheetName val="Приложение"/>
      <sheetName val="Расчет норм. 2025"/>
      <sheetName val="Расчет норм. 2026"/>
      <sheetName val="Расчет норм. 2027"/>
      <sheetName val="Базовый норматив"/>
    </sheetNames>
    <sheetDataSet>
      <sheetData sheetId="0">
        <row r="43">
          <cell r="CT43">
            <v>1972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</row>
        <row r="98">
          <cell r="CT98">
            <v>250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151">
          <cell r="CT151">
            <v>3430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униципальное задание"/>
      <sheetName val="Приложение"/>
      <sheetName val="Расчет норм. 2025"/>
      <sheetName val="Расчет норм. 2026"/>
      <sheetName val="Расчет норм. 2027"/>
      <sheetName val="Базовый норматив"/>
    </sheetNames>
    <sheetDataSet>
      <sheetData sheetId="0">
        <row r="43">
          <cell r="CT43">
            <v>2320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</row>
        <row r="98">
          <cell r="CT98">
            <v>80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151">
          <cell r="CT151">
            <v>1900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униципальное задание"/>
      <sheetName val="Приложение"/>
      <sheetName val="Расчет норм. 2025"/>
      <sheetName val="Расчет норм. 2026"/>
      <sheetName val="Расчет норм. 2027"/>
      <sheetName val="Базовый норматив"/>
    </sheetNames>
    <sheetDataSet>
      <sheetData sheetId="0">
        <row r="43">
          <cell r="CT43">
            <v>700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</row>
        <row r="98">
          <cell r="CT98">
            <v>140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</row>
        <row r="151">
          <cell r="CT151">
            <v>2000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S30"/>
  <sheetViews>
    <sheetView tabSelected="1" view="pageBreakPreview" zoomScale="60" zoomScaleNormal="70" workbookViewId="0">
      <selection activeCell="B3" sqref="B3"/>
    </sheetView>
  </sheetViews>
  <sheetFormatPr defaultRowHeight="15" x14ac:dyDescent="0.25"/>
  <cols>
    <col min="1" max="1" width="21.5703125" style="1" customWidth="1"/>
    <col min="2" max="2" width="45.140625" style="1" customWidth="1"/>
    <col min="3" max="3" width="44.5703125" style="1" customWidth="1"/>
    <col min="4" max="4" width="14" style="1" customWidth="1"/>
    <col min="5" max="5" width="13.85546875" style="1" customWidth="1"/>
    <col min="6" max="6" width="73.140625" style="1" customWidth="1"/>
    <col min="7" max="7" width="13.5703125" style="1" customWidth="1"/>
    <col min="8" max="8" width="17.5703125" style="1" customWidth="1"/>
    <col min="9" max="9" width="15.42578125" style="1" customWidth="1"/>
    <col min="10" max="10" width="21.5703125" style="1" customWidth="1"/>
    <col min="11" max="12" width="19.5703125" style="1" customWidth="1"/>
    <col min="13" max="13" width="17.85546875" style="1" customWidth="1"/>
    <col min="14" max="14" width="14.7109375" style="1" customWidth="1"/>
    <col min="15" max="15" width="9.140625" style="1"/>
    <col min="16" max="16" width="9.7109375" style="1" hidden="1" customWidth="1"/>
    <col min="17" max="16384" width="9.140625" style="1"/>
  </cols>
  <sheetData>
    <row r="2" spans="1:19" ht="26.25" x14ac:dyDescent="0.4">
      <c r="A2" s="39" t="s">
        <v>42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9" ht="171.75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35</v>
      </c>
      <c r="I3" s="2" t="s">
        <v>36</v>
      </c>
      <c r="J3" s="2" t="s">
        <v>37</v>
      </c>
      <c r="K3" s="2" t="s">
        <v>38</v>
      </c>
      <c r="L3" s="33" t="s">
        <v>39</v>
      </c>
      <c r="M3" s="2" t="s">
        <v>40</v>
      </c>
      <c r="N3" s="2" t="s">
        <v>41</v>
      </c>
      <c r="P3" s="26" t="s">
        <v>23</v>
      </c>
    </row>
    <row r="4" spans="1:19" ht="24" customHeight="1" x14ac:dyDescent="0.25">
      <c r="A4" s="3">
        <v>1</v>
      </c>
      <c r="B4" s="4"/>
      <c r="C4" s="3">
        <v>2</v>
      </c>
      <c r="D4" s="3">
        <v>3</v>
      </c>
      <c r="E4" s="3">
        <v>4</v>
      </c>
      <c r="F4" s="3">
        <v>5</v>
      </c>
      <c r="G4" s="3">
        <v>6</v>
      </c>
      <c r="H4" s="5">
        <v>7</v>
      </c>
      <c r="I4" s="5">
        <v>8</v>
      </c>
      <c r="J4" s="3">
        <v>9</v>
      </c>
      <c r="K4" s="3">
        <v>10</v>
      </c>
      <c r="L4" s="3">
        <v>11</v>
      </c>
      <c r="M4" s="3">
        <v>12</v>
      </c>
      <c r="N4" s="3">
        <v>13</v>
      </c>
    </row>
    <row r="5" spans="1:19" ht="66.75" customHeight="1" x14ac:dyDescent="0.25">
      <c r="A5" s="40" t="s">
        <v>18</v>
      </c>
      <c r="B5" s="6" t="s">
        <v>7</v>
      </c>
      <c r="C5" s="6" t="s">
        <v>8</v>
      </c>
      <c r="D5" s="7" t="s">
        <v>9</v>
      </c>
      <c r="E5" s="8" t="s">
        <v>10</v>
      </c>
      <c r="F5" s="9" t="s">
        <v>11</v>
      </c>
      <c r="G5" s="10" t="s">
        <v>12</v>
      </c>
      <c r="H5" s="11">
        <v>800</v>
      </c>
      <c r="I5" s="11">
        <v>804</v>
      </c>
      <c r="J5" s="12">
        <v>10</v>
      </c>
      <c r="K5" s="34">
        <f>IF(H5=0,0, IF(I5*100/H5-100&gt;=-10,0,I5*100/H5-100+10))</f>
        <v>0</v>
      </c>
      <c r="L5" s="12"/>
      <c r="M5" s="35" t="str">
        <f>IF(K5&lt;&gt;0, "Муниципальное задание не выполнено",IF(K5=0, "Муниципальное задание выполнено"))</f>
        <v>Муниципальное задание выполнено</v>
      </c>
      <c r="N5" s="34">
        <f>IF(I5/H5*100&gt;100,100,I5/H5*100)</f>
        <v>100</v>
      </c>
      <c r="P5" s="27">
        <f>SUM('[1]Муниципальное задание'!$CT$43:$DC$43)</f>
        <v>800</v>
      </c>
    </row>
    <row r="6" spans="1:19" ht="90" customHeight="1" x14ac:dyDescent="0.25">
      <c r="A6" s="40"/>
      <c r="B6" s="6" t="s">
        <v>13</v>
      </c>
      <c r="C6" s="6" t="s">
        <v>14</v>
      </c>
      <c r="D6" s="7" t="s">
        <v>9</v>
      </c>
      <c r="E6" s="13" t="s">
        <v>10</v>
      </c>
      <c r="F6" s="9" t="s">
        <v>11</v>
      </c>
      <c r="G6" s="14" t="s">
        <v>12</v>
      </c>
      <c r="H6" s="11">
        <v>180</v>
      </c>
      <c r="I6" s="11">
        <v>180</v>
      </c>
      <c r="J6" s="15">
        <v>10</v>
      </c>
      <c r="K6" s="34">
        <f t="shared" ref="K6:K7" si="0">IF(H6=0,0, IF(I6*100/H6-100&gt;=-10,0,I6*100/H6-100+10))</f>
        <v>0</v>
      </c>
      <c r="L6" s="15"/>
      <c r="M6" s="35" t="str">
        <f>IF(K6&lt;&gt;0, "Муниципальное задание не выполнено",IF(K6=0, "Муниципальное задание выполнено"))</f>
        <v>Муниципальное задание выполнено</v>
      </c>
      <c r="N6" s="34">
        <f>IF(I6/H6*100&gt;100,100,I6/H6*100)</f>
        <v>100</v>
      </c>
      <c r="P6" s="27">
        <f>SUM('[1]Муниципальное задание'!$CT$98:$DC$98)</f>
        <v>180</v>
      </c>
    </row>
    <row r="7" spans="1:19" ht="109.5" customHeight="1" x14ac:dyDescent="0.25">
      <c r="A7" s="40"/>
      <c r="B7" s="6" t="s">
        <v>15</v>
      </c>
      <c r="C7" s="6" t="s">
        <v>16</v>
      </c>
      <c r="D7" s="7" t="s">
        <v>9</v>
      </c>
      <c r="E7" s="13" t="s">
        <v>10</v>
      </c>
      <c r="F7" s="9" t="s">
        <v>11</v>
      </c>
      <c r="G7" s="14" t="s">
        <v>12</v>
      </c>
      <c r="H7" s="11">
        <v>1600</v>
      </c>
      <c r="I7" s="11">
        <v>1616</v>
      </c>
      <c r="J7" s="15">
        <v>10</v>
      </c>
      <c r="K7" s="34">
        <f t="shared" si="0"/>
        <v>0</v>
      </c>
      <c r="L7" s="15"/>
      <c r="M7" s="35" t="str">
        <f>IF(K7&lt;&gt;0, "Муниципальное задание не выполнено",IF(K7=0, "Муниципальное задание выполнено"))</f>
        <v>Муниципальное задание выполнено</v>
      </c>
      <c r="N7" s="34">
        <f>IF(I7/H7*100&gt;100,100,I7/H7*100)</f>
        <v>100</v>
      </c>
      <c r="P7" s="27">
        <f>SUM('[1]Муниципальное задание'!$CT$151:$DC$151)</f>
        <v>1600</v>
      </c>
    </row>
    <row r="9" spans="1:19" s="19" customFormat="1" ht="18.75" x14ac:dyDescent="0.3">
      <c r="A9" s="16" t="s">
        <v>17</v>
      </c>
      <c r="B9" s="16"/>
      <c r="C9" s="17"/>
      <c r="D9" s="18" t="s">
        <v>34</v>
      </c>
      <c r="E9" s="18"/>
    </row>
    <row r="10" spans="1:19" ht="15.75" x14ac:dyDescent="0.25">
      <c r="A10" s="20"/>
      <c r="B10" s="21"/>
      <c r="C10" s="20"/>
      <c r="D10" s="20"/>
      <c r="E10" s="20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</row>
    <row r="11" spans="1:19" ht="15.75" x14ac:dyDescent="0.25">
      <c r="A11" s="20"/>
      <c r="B11" s="21"/>
      <c r="C11" s="20"/>
      <c r="D11" s="20"/>
      <c r="E11" s="20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3"/>
    </row>
    <row r="12" spans="1:19" ht="32.25" customHeight="1" x14ac:dyDescent="0.25">
      <c r="A12" s="41" t="s">
        <v>22</v>
      </c>
      <c r="B12" s="41"/>
      <c r="C12" s="41"/>
      <c r="D12" s="41"/>
      <c r="E12" s="24"/>
    </row>
    <row r="14" spans="1:19" ht="15.75" x14ac:dyDescent="0.25">
      <c r="N14" s="36">
        <f>SUBTOTAL(101,N5:N7)</f>
        <v>100</v>
      </c>
    </row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</sheetData>
  <mergeCells count="3">
    <mergeCell ref="A2:N2"/>
    <mergeCell ref="A5:A7"/>
    <mergeCell ref="A12:D12"/>
  </mergeCells>
  <conditionalFormatting sqref="P5">
    <cfRule type="expression" dxfId="26" priority="6">
      <formula>P5&lt;&gt;H5</formula>
    </cfRule>
  </conditionalFormatting>
  <conditionalFormatting sqref="P6">
    <cfRule type="expression" dxfId="25" priority="5">
      <formula>P6&lt;&gt;H6</formula>
    </cfRule>
  </conditionalFormatting>
  <conditionalFormatting sqref="P7">
    <cfRule type="expression" dxfId="24" priority="4">
      <formula>P7&lt;&gt;H7</formula>
    </cfRule>
  </conditionalFormatting>
  <conditionalFormatting sqref="M5">
    <cfRule type="expression" dxfId="23" priority="3">
      <formula>K5&lt;&gt;0</formula>
    </cfRule>
  </conditionalFormatting>
  <conditionalFormatting sqref="M6">
    <cfRule type="expression" dxfId="22" priority="2">
      <formula>K6&lt;&gt;0</formula>
    </cfRule>
  </conditionalFormatting>
  <conditionalFormatting sqref="M7">
    <cfRule type="expression" dxfId="21" priority="1">
      <formula>K7&lt;&gt;0</formula>
    </cfRule>
  </conditionalFormatting>
  <pageMargins left="0.59055118110236227" right="0.59055118110236227" top="0.59055118110236227" bottom="0.59055118110236227" header="0.51181102362204722" footer="0.51181102362204722"/>
  <pageSetup paperSize="9" scale="3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S30"/>
  <sheetViews>
    <sheetView view="pageBreakPreview" zoomScale="60" zoomScaleNormal="70" workbookViewId="0">
      <selection activeCell="P1" sqref="P1:P1048576"/>
    </sheetView>
  </sheetViews>
  <sheetFormatPr defaultRowHeight="15" x14ac:dyDescent="0.25"/>
  <cols>
    <col min="1" max="1" width="21.5703125" style="1" customWidth="1"/>
    <col min="2" max="2" width="45.140625" style="1" customWidth="1"/>
    <col min="3" max="3" width="44.5703125" style="1" customWidth="1"/>
    <col min="4" max="4" width="14" style="1" customWidth="1"/>
    <col min="5" max="5" width="13.85546875" style="1" customWidth="1"/>
    <col min="6" max="6" width="73.140625" style="1" customWidth="1"/>
    <col min="7" max="7" width="13.5703125" style="1" customWidth="1"/>
    <col min="8" max="8" width="17.5703125" style="1" customWidth="1"/>
    <col min="9" max="9" width="15.42578125" style="1" customWidth="1"/>
    <col min="10" max="10" width="21.5703125" style="1" customWidth="1"/>
    <col min="11" max="12" width="19.5703125" style="1" customWidth="1"/>
    <col min="13" max="13" width="17.85546875" style="1" customWidth="1"/>
    <col min="14" max="14" width="14.7109375" style="1" customWidth="1"/>
    <col min="15" max="15" width="9.140625" style="1"/>
    <col min="16" max="16" width="9.7109375" style="1" hidden="1" customWidth="1"/>
    <col min="17" max="16384" width="9.140625" style="1"/>
  </cols>
  <sheetData>
    <row r="2" spans="1:19" ht="26.25" x14ac:dyDescent="0.4">
      <c r="A2" s="39" t="s">
        <v>43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9" ht="171.75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35</v>
      </c>
      <c r="I3" s="2" t="s">
        <v>36</v>
      </c>
      <c r="J3" s="2" t="s">
        <v>37</v>
      </c>
      <c r="K3" s="2" t="s">
        <v>38</v>
      </c>
      <c r="L3" s="33" t="s">
        <v>39</v>
      </c>
      <c r="M3" s="2" t="s">
        <v>40</v>
      </c>
      <c r="N3" s="2" t="s">
        <v>41</v>
      </c>
      <c r="P3" s="26" t="s">
        <v>23</v>
      </c>
    </row>
    <row r="4" spans="1:19" ht="24" customHeight="1" x14ac:dyDescent="0.25">
      <c r="A4" s="3">
        <v>1</v>
      </c>
      <c r="B4" s="4"/>
      <c r="C4" s="3">
        <v>2</v>
      </c>
      <c r="D4" s="3">
        <v>3</v>
      </c>
      <c r="E4" s="3">
        <v>4</v>
      </c>
      <c r="F4" s="3">
        <v>5</v>
      </c>
      <c r="G4" s="3">
        <v>6</v>
      </c>
      <c r="H4" s="5">
        <v>7</v>
      </c>
      <c r="I4" s="5">
        <v>8</v>
      </c>
      <c r="J4" s="3">
        <v>9</v>
      </c>
      <c r="K4" s="3">
        <v>10</v>
      </c>
      <c r="L4" s="3">
        <v>11</v>
      </c>
      <c r="M4" s="3">
        <v>12</v>
      </c>
      <c r="N4" s="3">
        <v>13</v>
      </c>
    </row>
    <row r="5" spans="1:19" ht="66.75" customHeight="1" x14ac:dyDescent="0.25">
      <c r="A5" s="40" t="s">
        <v>19</v>
      </c>
      <c r="B5" s="6" t="s">
        <v>7</v>
      </c>
      <c r="C5" s="6" t="s">
        <v>8</v>
      </c>
      <c r="D5" s="7" t="s">
        <v>9</v>
      </c>
      <c r="E5" s="8" t="s">
        <v>10</v>
      </c>
      <c r="F5" s="9" t="s">
        <v>11</v>
      </c>
      <c r="G5" s="10" t="s">
        <v>12</v>
      </c>
      <c r="H5" s="11">
        <v>1972</v>
      </c>
      <c r="I5" s="11">
        <v>1972</v>
      </c>
      <c r="J5" s="12">
        <v>10</v>
      </c>
      <c r="K5" s="34">
        <f>IF(H5=0,0, IF(I5*100/H5-100&gt;=-10,0,I5*100/H5-100+10))</f>
        <v>0</v>
      </c>
      <c r="L5" s="12"/>
      <c r="M5" s="35" t="str">
        <f>IF(K5&lt;&gt;0, "Муниципальное задание не выполнено",IF(K5=0, "Муниципальное задание выполнено"))</f>
        <v>Муниципальное задание выполнено</v>
      </c>
      <c r="N5" s="34">
        <f>IF(I5/H5*100&gt;100,100,I5/H5*100)</f>
        <v>100</v>
      </c>
      <c r="P5" s="27">
        <f>SUM('[2]Муниципальное задание'!$CT$43:$DC$43)</f>
        <v>1972</v>
      </c>
    </row>
    <row r="6" spans="1:19" ht="90" customHeight="1" x14ac:dyDescent="0.25">
      <c r="A6" s="40"/>
      <c r="B6" s="6" t="s">
        <v>13</v>
      </c>
      <c r="C6" s="6" t="s">
        <v>14</v>
      </c>
      <c r="D6" s="7" t="s">
        <v>9</v>
      </c>
      <c r="E6" s="13" t="s">
        <v>10</v>
      </c>
      <c r="F6" s="9" t="s">
        <v>11</v>
      </c>
      <c r="G6" s="14" t="s">
        <v>12</v>
      </c>
      <c r="H6" s="11">
        <v>250</v>
      </c>
      <c r="I6" s="11">
        <v>250</v>
      </c>
      <c r="J6" s="15">
        <v>10</v>
      </c>
      <c r="K6" s="34">
        <f t="shared" ref="K6:K7" si="0">IF(H6=0,0, IF(I6*100/H6-100&gt;=-10,0,I6*100/H6-100+10))</f>
        <v>0</v>
      </c>
      <c r="L6" s="15"/>
      <c r="M6" s="35" t="str">
        <f>IF(K6&lt;&gt;0, "Муниципальное задание не выполнено",IF(K6=0, "Муниципальное задание выполнено"))</f>
        <v>Муниципальное задание выполнено</v>
      </c>
      <c r="N6" s="34">
        <f>IF(I6/H6*100&gt;100,100,I6/H6*100)</f>
        <v>100</v>
      </c>
      <c r="P6" s="27">
        <f>SUM('[2]Муниципальное задание'!$CT$98:$DC$98)</f>
        <v>250</v>
      </c>
    </row>
    <row r="7" spans="1:19" ht="109.5" customHeight="1" x14ac:dyDescent="0.25">
      <c r="A7" s="40"/>
      <c r="B7" s="6" t="s">
        <v>15</v>
      </c>
      <c r="C7" s="6" t="s">
        <v>16</v>
      </c>
      <c r="D7" s="7" t="s">
        <v>9</v>
      </c>
      <c r="E7" s="13" t="s">
        <v>10</v>
      </c>
      <c r="F7" s="9" t="s">
        <v>11</v>
      </c>
      <c r="G7" s="14" t="s">
        <v>12</v>
      </c>
      <c r="H7" s="11">
        <v>3430</v>
      </c>
      <c r="I7" s="11">
        <v>3673</v>
      </c>
      <c r="J7" s="15">
        <v>10</v>
      </c>
      <c r="K7" s="34">
        <f t="shared" si="0"/>
        <v>0</v>
      </c>
      <c r="L7" s="15"/>
      <c r="M7" s="35" t="str">
        <f>IF(K7&lt;&gt;0, "Муниципальное задание не выполнено",IF(K7=0, "Муниципальное задание выполнено"))</f>
        <v>Муниципальное задание выполнено</v>
      </c>
      <c r="N7" s="34">
        <f>IF(I7/H7*100&gt;100,100,I7/H7*100)</f>
        <v>100</v>
      </c>
      <c r="P7" s="27">
        <f>SUM('[2]Муниципальное задание'!$CT$151:$DC$151)</f>
        <v>3430</v>
      </c>
    </row>
    <row r="9" spans="1:19" s="19" customFormat="1" ht="18.75" x14ac:dyDescent="0.3">
      <c r="A9" s="16" t="s">
        <v>17</v>
      </c>
      <c r="B9" s="16"/>
      <c r="C9" s="17"/>
      <c r="D9" s="18" t="s">
        <v>34</v>
      </c>
      <c r="E9" s="18"/>
    </row>
    <row r="10" spans="1:19" ht="15.75" x14ac:dyDescent="0.25">
      <c r="A10" s="20"/>
      <c r="B10" s="21"/>
      <c r="C10" s="20"/>
      <c r="D10" s="20"/>
      <c r="E10" s="20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</row>
    <row r="11" spans="1:19" ht="15.75" x14ac:dyDescent="0.25">
      <c r="A11" s="20"/>
      <c r="B11" s="21"/>
      <c r="C11" s="20"/>
      <c r="D11" s="20"/>
      <c r="E11" s="20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3"/>
    </row>
    <row r="12" spans="1:19" ht="32.25" customHeight="1" x14ac:dyDescent="0.25">
      <c r="A12" s="41" t="s">
        <v>22</v>
      </c>
      <c r="B12" s="41"/>
      <c r="C12" s="41"/>
      <c r="D12" s="41"/>
      <c r="E12" s="24"/>
    </row>
    <row r="14" spans="1:19" ht="15.75" x14ac:dyDescent="0.25">
      <c r="N14" s="36">
        <f>SUBTOTAL(101,N5:N7)</f>
        <v>100</v>
      </c>
    </row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</sheetData>
  <mergeCells count="3">
    <mergeCell ref="A5:A7"/>
    <mergeCell ref="A12:D12"/>
    <mergeCell ref="A2:O2"/>
  </mergeCells>
  <conditionalFormatting sqref="P5">
    <cfRule type="expression" dxfId="20" priority="6">
      <formula>P5&lt;&gt;H5</formula>
    </cfRule>
  </conditionalFormatting>
  <conditionalFormatting sqref="P6">
    <cfRule type="expression" dxfId="19" priority="5">
      <formula>P6&lt;&gt;H6</formula>
    </cfRule>
  </conditionalFormatting>
  <conditionalFormatting sqref="P7">
    <cfRule type="expression" dxfId="18" priority="4">
      <formula>P7&lt;&gt;H7</formula>
    </cfRule>
  </conditionalFormatting>
  <conditionalFormatting sqref="M5">
    <cfRule type="expression" dxfId="17" priority="3">
      <formula>K5&lt;&gt;0</formula>
    </cfRule>
  </conditionalFormatting>
  <conditionalFormatting sqref="M6">
    <cfRule type="expression" dxfId="16" priority="2">
      <formula>K6&lt;&gt;0</formula>
    </cfRule>
  </conditionalFormatting>
  <conditionalFormatting sqref="M7">
    <cfRule type="expression" dxfId="15" priority="1">
      <formula>K7&lt;&gt;0</formula>
    </cfRule>
  </conditionalFormatting>
  <pageMargins left="0.59055118110236227" right="0.59055118110236227" top="0.59055118110236227" bottom="0.59055118110236227" header="0.51181102362204722" footer="0.51181102362204722"/>
  <pageSetup paperSize="9" scale="3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S30"/>
  <sheetViews>
    <sheetView view="pageBreakPreview" zoomScale="60" zoomScaleNormal="70" workbookViewId="0">
      <selection activeCell="Q12" sqref="Q12"/>
    </sheetView>
  </sheetViews>
  <sheetFormatPr defaultRowHeight="15" x14ac:dyDescent="0.25"/>
  <cols>
    <col min="1" max="1" width="21.5703125" style="1" customWidth="1"/>
    <col min="2" max="2" width="45.140625" style="1" customWidth="1"/>
    <col min="3" max="3" width="44.5703125" style="1" customWidth="1"/>
    <col min="4" max="4" width="14" style="1" customWidth="1"/>
    <col min="5" max="5" width="13.85546875" style="1" customWidth="1"/>
    <col min="6" max="6" width="73.140625" style="1" customWidth="1"/>
    <col min="7" max="7" width="13.5703125" style="1" customWidth="1"/>
    <col min="8" max="8" width="17.5703125" style="1" customWidth="1"/>
    <col min="9" max="9" width="15.42578125" style="1" customWidth="1"/>
    <col min="10" max="10" width="21.5703125" style="1" customWidth="1"/>
    <col min="11" max="12" width="19.5703125" style="1" customWidth="1"/>
    <col min="13" max="13" width="17.85546875" style="1" customWidth="1"/>
    <col min="14" max="14" width="14.7109375" style="1" customWidth="1"/>
    <col min="15" max="15" width="9.140625" style="1"/>
    <col min="16" max="16" width="9.7109375" style="1" hidden="1" customWidth="1"/>
    <col min="17" max="16384" width="9.140625" style="1"/>
  </cols>
  <sheetData>
    <row r="2" spans="1:19" ht="26.25" x14ac:dyDescent="0.4">
      <c r="A2" s="39" t="s">
        <v>44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9" ht="171.75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35</v>
      </c>
      <c r="I3" s="2" t="s">
        <v>36</v>
      </c>
      <c r="J3" s="2" t="s">
        <v>37</v>
      </c>
      <c r="K3" s="2" t="s">
        <v>38</v>
      </c>
      <c r="L3" s="33" t="s">
        <v>39</v>
      </c>
      <c r="M3" s="2" t="s">
        <v>40</v>
      </c>
      <c r="N3" s="2" t="s">
        <v>41</v>
      </c>
      <c r="P3" s="26" t="s">
        <v>23</v>
      </c>
    </row>
    <row r="4" spans="1:19" ht="26.25" customHeight="1" x14ac:dyDescent="0.25">
      <c r="A4" s="3">
        <v>1</v>
      </c>
      <c r="B4" s="4"/>
      <c r="C4" s="3">
        <v>2</v>
      </c>
      <c r="D4" s="3">
        <v>3</v>
      </c>
      <c r="E4" s="3">
        <v>4</v>
      </c>
      <c r="F4" s="3">
        <v>5</v>
      </c>
      <c r="G4" s="3">
        <v>6</v>
      </c>
      <c r="H4" s="5">
        <v>7</v>
      </c>
      <c r="I4" s="5">
        <v>8</v>
      </c>
      <c r="J4" s="3">
        <v>9</v>
      </c>
      <c r="K4" s="3">
        <v>10</v>
      </c>
      <c r="L4" s="3">
        <v>11</v>
      </c>
      <c r="M4" s="3">
        <v>12</v>
      </c>
      <c r="N4" s="3">
        <v>13</v>
      </c>
    </row>
    <row r="5" spans="1:19" ht="79.5" customHeight="1" x14ac:dyDescent="0.25">
      <c r="A5" s="40" t="s">
        <v>20</v>
      </c>
      <c r="B5" s="6" t="s">
        <v>7</v>
      </c>
      <c r="C5" s="6" t="s">
        <v>8</v>
      </c>
      <c r="D5" s="7" t="s">
        <v>9</v>
      </c>
      <c r="E5" s="8" t="s">
        <v>10</v>
      </c>
      <c r="F5" s="9" t="s">
        <v>11</v>
      </c>
      <c r="G5" s="10" t="s">
        <v>12</v>
      </c>
      <c r="H5" s="11">
        <v>2320</v>
      </c>
      <c r="I5" s="11">
        <v>2569</v>
      </c>
      <c r="J5" s="12">
        <v>10</v>
      </c>
      <c r="K5" s="34">
        <f>IF(H5=0,0, IF(I5*100/H5-100&gt;=-10,0,I5*100/H5-100+10))</f>
        <v>0</v>
      </c>
      <c r="L5" s="12"/>
      <c r="M5" s="35" t="str">
        <f>IF(K5&lt;&gt;0, "Муниципальное задание не выполнено",IF(K5=0, "Муниципальное задание выполнено"))</f>
        <v>Муниципальное задание выполнено</v>
      </c>
      <c r="N5" s="34">
        <f>IF(I5/H5*100&gt;100,100,I5/H5*100)</f>
        <v>100</v>
      </c>
      <c r="P5" s="27">
        <f>SUM('[3]Муниципальное задание'!$CT$43:$DC$43)</f>
        <v>2320</v>
      </c>
    </row>
    <row r="6" spans="1:19" ht="92.25" customHeight="1" x14ac:dyDescent="0.25">
      <c r="A6" s="40"/>
      <c r="B6" s="6" t="s">
        <v>13</v>
      </c>
      <c r="C6" s="6" t="s">
        <v>14</v>
      </c>
      <c r="D6" s="7" t="s">
        <v>9</v>
      </c>
      <c r="E6" s="13" t="s">
        <v>10</v>
      </c>
      <c r="F6" s="9" t="s">
        <v>11</v>
      </c>
      <c r="G6" s="14" t="s">
        <v>12</v>
      </c>
      <c r="H6" s="11">
        <v>80</v>
      </c>
      <c r="I6" s="11">
        <v>87</v>
      </c>
      <c r="J6" s="15">
        <v>10</v>
      </c>
      <c r="K6" s="34">
        <f t="shared" ref="K6:K7" si="0">IF(H6=0,0, IF(I6*100/H6-100&gt;=-10,0,I6*100/H6-100+10))</f>
        <v>0</v>
      </c>
      <c r="L6" s="15"/>
      <c r="M6" s="35" t="str">
        <f>IF(K6&lt;&gt;0, "Муниципальное задание не выполнено",IF(K6=0, "Муниципальное задание выполнено"))</f>
        <v>Муниципальное задание выполнено</v>
      </c>
      <c r="N6" s="34">
        <f>IF(I6/H6*100&gt;100,100,I6/H6*100)</f>
        <v>100</v>
      </c>
      <c r="P6" s="27">
        <f>SUM('[3]Муниципальное задание'!$CT$98:$DC$98)</f>
        <v>80</v>
      </c>
    </row>
    <row r="7" spans="1:19" ht="109.5" customHeight="1" x14ac:dyDescent="0.25">
      <c r="A7" s="40"/>
      <c r="B7" s="6" t="s">
        <v>15</v>
      </c>
      <c r="C7" s="6" t="s">
        <v>16</v>
      </c>
      <c r="D7" s="7" t="s">
        <v>9</v>
      </c>
      <c r="E7" s="13" t="s">
        <v>10</v>
      </c>
      <c r="F7" s="9" t="s">
        <v>11</v>
      </c>
      <c r="G7" s="14" t="s">
        <v>12</v>
      </c>
      <c r="H7" s="11">
        <v>1900</v>
      </c>
      <c r="I7" s="11">
        <v>2134</v>
      </c>
      <c r="J7" s="15">
        <v>10</v>
      </c>
      <c r="K7" s="34">
        <f t="shared" si="0"/>
        <v>0</v>
      </c>
      <c r="L7" s="15"/>
      <c r="M7" s="35" t="str">
        <f>IF(K7&lt;&gt;0, "Муниципальное задание не выполнено",IF(K7=0, "Муниципальное задание выполнено"))</f>
        <v>Муниципальное задание выполнено</v>
      </c>
      <c r="N7" s="34">
        <f>IF(I7/H7*100&gt;100,100,I7/H7*100)</f>
        <v>100</v>
      </c>
      <c r="P7" s="27">
        <f>SUM('[3]Муниципальное задание'!$CT$151:$DC$151)</f>
        <v>1900</v>
      </c>
    </row>
    <row r="9" spans="1:19" s="19" customFormat="1" ht="18.75" x14ac:dyDescent="0.3">
      <c r="A9" s="16" t="s">
        <v>17</v>
      </c>
      <c r="B9" s="16"/>
      <c r="C9" s="17"/>
      <c r="D9" s="18" t="s">
        <v>34</v>
      </c>
      <c r="E9" s="18"/>
    </row>
    <row r="10" spans="1:19" ht="15.75" x14ac:dyDescent="0.25">
      <c r="A10" s="20"/>
      <c r="B10" s="21"/>
      <c r="C10" s="20"/>
      <c r="D10" s="20"/>
      <c r="E10" s="20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</row>
    <row r="11" spans="1:19" ht="15.75" x14ac:dyDescent="0.25">
      <c r="A11" s="20"/>
      <c r="B11" s="21"/>
      <c r="C11" s="20"/>
      <c r="D11" s="20"/>
      <c r="E11" s="20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3"/>
    </row>
    <row r="12" spans="1:19" ht="32.25" customHeight="1" x14ac:dyDescent="0.25">
      <c r="A12" s="41" t="s">
        <v>22</v>
      </c>
      <c r="B12" s="41"/>
      <c r="C12" s="41"/>
      <c r="D12" s="41"/>
      <c r="E12" s="24"/>
    </row>
    <row r="14" spans="1:19" ht="15.75" x14ac:dyDescent="0.25">
      <c r="N14" s="36">
        <f>SUBTOTAL(101,N5:N7)</f>
        <v>100</v>
      </c>
    </row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</sheetData>
  <mergeCells count="3">
    <mergeCell ref="A2:N2"/>
    <mergeCell ref="A5:A7"/>
    <mergeCell ref="A12:D12"/>
  </mergeCells>
  <conditionalFormatting sqref="P5">
    <cfRule type="expression" dxfId="14" priority="6">
      <formula>P5&lt;&gt;H5</formula>
    </cfRule>
  </conditionalFormatting>
  <conditionalFormatting sqref="P6">
    <cfRule type="expression" dxfId="13" priority="5">
      <formula>P6&lt;&gt;H6</formula>
    </cfRule>
  </conditionalFormatting>
  <conditionalFormatting sqref="P7">
    <cfRule type="expression" dxfId="12" priority="4">
      <formula>P7&lt;&gt;H7</formula>
    </cfRule>
  </conditionalFormatting>
  <conditionalFormatting sqref="M5">
    <cfRule type="expression" dxfId="11" priority="3">
      <formula>K5&lt;&gt;0</formula>
    </cfRule>
  </conditionalFormatting>
  <conditionalFormatting sqref="M6">
    <cfRule type="expression" dxfId="10" priority="2">
      <formula>K6&lt;&gt;0</formula>
    </cfRule>
  </conditionalFormatting>
  <conditionalFormatting sqref="M7">
    <cfRule type="expression" dxfId="9" priority="1">
      <formula>K7&lt;&gt;0</formula>
    </cfRule>
  </conditionalFormatting>
  <pageMargins left="0.59055118110236227" right="0.59055118110236227" top="0.59055118110236227" bottom="0.59055118110236227" header="0.51181102362204722" footer="0.51181102362204722"/>
  <pageSetup paperSize="9" scale="3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S30"/>
  <sheetViews>
    <sheetView view="pageBreakPreview" zoomScale="60" zoomScaleNormal="70" workbookViewId="0">
      <selection activeCell="H5" sqref="H5"/>
    </sheetView>
  </sheetViews>
  <sheetFormatPr defaultRowHeight="15" x14ac:dyDescent="0.25"/>
  <cols>
    <col min="1" max="1" width="21.5703125" style="1" customWidth="1"/>
    <col min="2" max="2" width="45.140625" style="1" customWidth="1"/>
    <col min="3" max="3" width="44.5703125" style="1" customWidth="1"/>
    <col min="4" max="4" width="14" style="1" customWidth="1"/>
    <col min="5" max="5" width="13.85546875" style="1" customWidth="1"/>
    <col min="6" max="6" width="73.140625" style="1" customWidth="1"/>
    <col min="7" max="7" width="13.5703125" style="1" customWidth="1"/>
    <col min="8" max="8" width="17.5703125" style="1" customWidth="1"/>
    <col min="9" max="9" width="18.7109375" style="1" customWidth="1"/>
    <col min="10" max="10" width="21.5703125" style="1" customWidth="1"/>
    <col min="11" max="12" width="19.5703125" style="1" customWidth="1"/>
    <col min="13" max="13" width="17.85546875" style="1" customWidth="1"/>
    <col min="14" max="14" width="14.7109375" style="1" customWidth="1"/>
    <col min="15" max="15" width="9.140625" style="1"/>
    <col min="16" max="16" width="9.7109375" style="1" hidden="1" customWidth="1"/>
    <col min="17" max="16384" width="9.140625" style="1"/>
  </cols>
  <sheetData>
    <row r="2" spans="1:19" ht="26.25" x14ac:dyDescent="0.4">
      <c r="A2" s="39" t="s">
        <v>45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9" ht="171.75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35</v>
      </c>
      <c r="I3" s="2" t="s">
        <v>36</v>
      </c>
      <c r="J3" s="2" t="s">
        <v>37</v>
      </c>
      <c r="K3" s="2" t="s">
        <v>38</v>
      </c>
      <c r="L3" s="33" t="s">
        <v>39</v>
      </c>
      <c r="M3" s="2" t="s">
        <v>40</v>
      </c>
      <c r="N3" s="2" t="s">
        <v>41</v>
      </c>
      <c r="P3" s="26" t="s">
        <v>23</v>
      </c>
    </row>
    <row r="4" spans="1:19" ht="24" customHeight="1" x14ac:dyDescent="0.25">
      <c r="A4" s="3">
        <v>1</v>
      </c>
      <c r="B4" s="4"/>
      <c r="C4" s="3">
        <v>2</v>
      </c>
      <c r="D4" s="3">
        <v>3</v>
      </c>
      <c r="E4" s="3">
        <v>4</v>
      </c>
      <c r="F4" s="3">
        <v>5</v>
      </c>
      <c r="G4" s="3">
        <v>6</v>
      </c>
      <c r="H4" s="5">
        <v>7</v>
      </c>
      <c r="I4" s="5">
        <v>8</v>
      </c>
      <c r="J4" s="3">
        <v>9</v>
      </c>
      <c r="K4" s="3">
        <v>10</v>
      </c>
      <c r="L4" s="3">
        <v>11</v>
      </c>
      <c r="M4" s="3">
        <v>12</v>
      </c>
      <c r="N4" s="3">
        <v>13</v>
      </c>
    </row>
    <row r="5" spans="1:19" ht="66.75" customHeight="1" x14ac:dyDescent="0.25">
      <c r="A5" s="40" t="s">
        <v>21</v>
      </c>
      <c r="B5" s="6" t="s">
        <v>7</v>
      </c>
      <c r="C5" s="6" t="s">
        <v>8</v>
      </c>
      <c r="D5" s="7" t="s">
        <v>9</v>
      </c>
      <c r="E5" s="8" t="s">
        <v>10</v>
      </c>
      <c r="F5" s="9" t="s">
        <v>11</v>
      </c>
      <c r="G5" s="10" t="s">
        <v>12</v>
      </c>
      <c r="H5" s="11">
        <v>700</v>
      </c>
      <c r="I5" s="11">
        <v>652</v>
      </c>
      <c r="J5" s="12">
        <v>10</v>
      </c>
      <c r="K5" s="34">
        <f>IF(H5=0,0, IF(I5*100/H5-100&gt;=-10,0,I5*100/H5-100+10))</f>
        <v>0</v>
      </c>
      <c r="L5" s="12"/>
      <c r="M5" s="35" t="str">
        <f>IF(K5&lt;&gt;0, "Муниципальное задание не выполнено",IF(K5=0, "Муниципальное задание выполнено"))</f>
        <v>Муниципальное задание выполнено</v>
      </c>
      <c r="N5" s="34">
        <f>IF(I5/H5*100&gt;100,100,I5/H5*100)</f>
        <v>93.142857142857139</v>
      </c>
      <c r="P5" s="27">
        <f>SUM('[4]Муниципальное задание'!$CT$43:$DC$43)</f>
        <v>700</v>
      </c>
    </row>
    <row r="6" spans="1:19" ht="90" customHeight="1" x14ac:dyDescent="0.25">
      <c r="A6" s="40"/>
      <c r="B6" s="6" t="s">
        <v>13</v>
      </c>
      <c r="C6" s="6" t="s">
        <v>14</v>
      </c>
      <c r="D6" s="7" t="s">
        <v>9</v>
      </c>
      <c r="E6" s="13" t="s">
        <v>10</v>
      </c>
      <c r="F6" s="9" t="s">
        <v>11</v>
      </c>
      <c r="G6" s="14" t="s">
        <v>12</v>
      </c>
      <c r="H6" s="11">
        <v>140</v>
      </c>
      <c r="I6" s="11">
        <v>154</v>
      </c>
      <c r="J6" s="15">
        <v>10</v>
      </c>
      <c r="K6" s="34">
        <f t="shared" ref="K6:K7" si="0">IF(H6=0,0, IF(I6*100/H6-100&gt;=-10,0,I6*100/H6-100+10))</f>
        <v>0</v>
      </c>
      <c r="L6" s="15"/>
      <c r="M6" s="35" t="str">
        <f>IF(K6&lt;&gt;0, "Муниципальное задание не выполнено",IF(K6=0, "Муниципальное задание выполнено"))</f>
        <v>Муниципальное задание выполнено</v>
      </c>
      <c r="N6" s="34">
        <f>IF(I6/H6*100&gt;100,100,I6/H6*100)</f>
        <v>100</v>
      </c>
      <c r="P6" s="27">
        <f>SUM('[4]Муниципальное задание'!$CT$98:$DC$98)</f>
        <v>140</v>
      </c>
    </row>
    <row r="7" spans="1:19" ht="109.5" customHeight="1" x14ac:dyDescent="0.25">
      <c r="A7" s="40"/>
      <c r="B7" s="6" t="s">
        <v>15</v>
      </c>
      <c r="C7" s="6" t="s">
        <v>16</v>
      </c>
      <c r="D7" s="7" t="s">
        <v>9</v>
      </c>
      <c r="E7" s="13" t="s">
        <v>10</v>
      </c>
      <c r="F7" s="9" t="s">
        <v>11</v>
      </c>
      <c r="G7" s="14" t="s">
        <v>12</v>
      </c>
      <c r="H7" s="11">
        <v>2000</v>
      </c>
      <c r="I7" s="11">
        <v>2055</v>
      </c>
      <c r="J7" s="15">
        <v>10</v>
      </c>
      <c r="K7" s="34">
        <f t="shared" si="0"/>
        <v>0</v>
      </c>
      <c r="L7" s="15"/>
      <c r="M7" s="35" t="str">
        <f>IF(K7&lt;&gt;0, "Муниципальное задание не выполнено",IF(K7=0, "Муниципальное задание выполнено"))</f>
        <v>Муниципальное задание выполнено</v>
      </c>
      <c r="N7" s="34">
        <f>IF(I7/H7*100&gt;100,100,I7/H7*100)</f>
        <v>100</v>
      </c>
      <c r="P7" s="27">
        <f>SUM('[4]Муниципальное задание'!$CT$151:$DC$151)</f>
        <v>2000</v>
      </c>
    </row>
    <row r="8" spans="1:19" x14ac:dyDescent="0.25">
      <c r="I8" s="1" t="s">
        <v>33</v>
      </c>
    </row>
    <row r="9" spans="1:19" s="19" customFormat="1" ht="18.75" x14ac:dyDescent="0.3">
      <c r="A9" s="16" t="s">
        <v>17</v>
      </c>
      <c r="B9" s="16"/>
      <c r="C9" s="17"/>
      <c r="D9" s="18" t="s">
        <v>34</v>
      </c>
      <c r="E9" s="18"/>
    </row>
    <row r="10" spans="1:19" ht="15.75" x14ac:dyDescent="0.25">
      <c r="A10" s="20"/>
      <c r="B10" s="21"/>
      <c r="C10" s="20"/>
      <c r="D10" s="20"/>
      <c r="E10" s="20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</row>
    <row r="11" spans="1:19" ht="15.75" x14ac:dyDescent="0.25">
      <c r="A11" s="20"/>
      <c r="B11" s="21"/>
      <c r="C11" s="20"/>
      <c r="D11" s="20"/>
      <c r="E11" s="20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3"/>
    </row>
    <row r="12" spans="1:19" ht="32.25" customHeight="1" x14ac:dyDescent="0.25">
      <c r="A12" s="41" t="s">
        <v>22</v>
      </c>
      <c r="B12" s="41"/>
      <c r="C12" s="41"/>
      <c r="D12" s="41"/>
      <c r="E12" s="24"/>
    </row>
    <row r="14" spans="1:19" ht="15.75" x14ac:dyDescent="0.25">
      <c r="N14" s="36">
        <f>SUBTOTAL(101,N5:N7)</f>
        <v>97.714285714285708</v>
      </c>
    </row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</sheetData>
  <mergeCells count="3">
    <mergeCell ref="A2:N2"/>
    <mergeCell ref="A5:A7"/>
    <mergeCell ref="A12:D12"/>
  </mergeCells>
  <conditionalFormatting sqref="P5">
    <cfRule type="expression" dxfId="8" priority="6">
      <formula>P5&lt;&gt;H5</formula>
    </cfRule>
  </conditionalFormatting>
  <conditionalFormatting sqref="P6">
    <cfRule type="expression" dxfId="7" priority="5">
      <formula>P6&lt;&gt;H6</formula>
    </cfRule>
  </conditionalFormatting>
  <conditionalFormatting sqref="P7">
    <cfRule type="expression" dxfId="6" priority="4">
      <formula>P7&lt;&gt;H7</formula>
    </cfRule>
  </conditionalFormatting>
  <conditionalFormatting sqref="M5">
    <cfRule type="expression" dxfId="5" priority="3">
      <formula>K5&lt;&gt;0</formula>
    </cfRule>
  </conditionalFormatting>
  <conditionalFormatting sqref="M6">
    <cfRule type="expression" dxfId="4" priority="2">
      <formula>K6&lt;&gt;0</formula>
    </cfRule>
  </conditionalFormatting>
  <conditionalFormatting sqref="M7">
    <cfRule type="expression" dxfId="3" priority="1">
      <formula>K7&lt;&gt;0</formula>
    </cfRule>
  </conditionalFormatting>
  <pageMargins left="0.59055118110236227" right="0.59055118110236227" top="0.59055118110236227" bottom="0.59055118110236227" header="0.51181102362204722" footer="0.51181102362204722"/>
  <pageSetup paperSize="9" scale="3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S30"/>
  <sheetViews>
    <sheetView view="pageBreakPreview" zoomScale="60" zoomScaleNormal="70" workbookViewId="0">
      <selection activeCell="J28" sqref="J28"/>
    </sheetView>
  </sheetViews>
  <sheetFormatPr defaultRowHeight="15" x14ac:dyDescent="0.25"/>
  <cols>
    <col min="1" max="1" width="21.5703125" style="1" customWidth="1"/>
    <col min="2" max="2" width="45.140625" style="1" customWidth="1"/>
    <col min="3" max="3" width="44.5703125" style="1" customWidth="1"/>
    <col min="4" max="4" width="14" style="1" customWidth="1"/>
    <col min="5" max="5" width="13.85546875" style="1" customWidth="1"/>
    <col min="6" max="6" width="73.140625" style="1" customWidth="1"/>
    <col min="7" max="7" width="13.5703125" style="1" customWidth="1"/>
    <col min="8" max="8" width="17.5703125" style="1" customWidth="1"/>
    <col min="9" max="9" width="15.42578125" style="1" customWidth="1"/>
    <col min="10" max="10" width="21.5703125" style="1" customWidth="1"/>
    <col min="11" max="12" width="19.5703125" style="1" customWidth="1"/>
    <col min="13" max="13" width="17.85546875" style="1" customWidth="1"/>
    <col min="14" max="14" width="14.7109375" style="1" customWidth="1"/>
    <col min="15" max="16384" width="9.140625" style="1"/>
  </cols>
  <sheetData>
    <row r="2" spans="1:19" ht="26.25" x14ac:dyDescent="0.4">
      <c r="A2" s="39" t="s">
        <v>46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9" ht="171.75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35</v>
      </c>
      <c r="I3" s="2" t="s">
        <v>36</v>
      </c>
      <c r="J3" s="2" t="s">
        <v>37</v>
      </c>
      <c r="K3" s="2" t="s">
        <v>38</v>
      </c>
      <c r="L3" s="33" t="s">
        <v>39</v>
      </c>
      <c r="M3" s="2" t="s">
        <v>40</v>
      </c>
      <c r="N3" s="2" t="s">
        <v>41</v>
      </c>
    </row>
    <row r="4" spans="1:19" ht="24" customHeight="1" x14ac:dyDescent="0.25">
      <c r="A4" s="3">
        <v>1</v>
      </c>
      <c r="B4" s="4"/>
      <c r="C4" s="3">
        <v>2</v>
      </c>
      <c r="D4" s="3">
        <v>3</v>
      </c>
      <c r="E4" s="3">
        <v>4</v>
      </c>
      <c r="F4" s="3">
        <v>5</v>
      </c>
      <c r="G4" s="3">
        <v>6</v>
      </c>
      <c r="H4" s="5">
        <v>7</v>
      </c>
      <c r="I4" s="5">
        <v>8</v>
      </c>
      <c r="J4" s="3">
        <v>9</v>
      </c>
      <c r="K4" s="3">
        <v>10</v>
      </c>
      <c r="L4" s="3">
        <v>11</v>
      </c>
      <c r="M4" s="3">
        <v>12</v>
      </c>
      <c r="N4" s="3">
        <v>13</v>
      </c>
    </row>
    <row r="5" spans="1:19" ht="66.75" customHeight="1" x14ac:dyDescent="0.25">
      <c r="A5" s="40"/>
      <c r="B5" s="6" t="s">
        <v>7</v>
      </c>
      <c r="C5" s="6" t="s">
        <v>8</v>
      </c>
      <c r="D5" s="7" t="s">
        <v>9</v>
      </c>
      <c r="E5" s="8" t="s">
        <v>10</v>
      </c>
      <c r="F5" s="9" t="s">
        <v>11</v>
      </c>
      <c r="G5" s="10" t="s">
        <v>12</v>
      </c>
      <c r="H5" s="25">
        <f>SUM(ЦПП1:ЦПП9!H5)</f>
        <v>5792</v>
      </c>
      <c r="I5" s="25">
        <f>SUM(ЦПП1:ЦПП9!I5)</f>
        <v>5997</v>
      </c>
      <c r="J5" s="12">
        <v>10</v>
      </c>
      <c r="K5" s="34">
        <f>IF(H5=0,0, IF(I5*100/H5-100&gt;=-10,0,I5*100/H5-100+10))</f>
        <v>0</v>
      </c>
      <c r="L5" s="12"/>
      <c r="M5" s="35" t="str">
        <f>IF(K5&lt;&gt;0, "Муниципальное задание не выполнено",IF(K5=0, "Муниципальное задание выполнено"))</f>
        <v>Муниципальное задание выполнено</v>
      </c>
      <c r="N5" s="34">
        <f>IF(I5/H5*100&gt;100,100,I5/H5*100)</f>
        <v>100</v>
      </c>
    </row>
    <row r="6" spans="1:19" ht="90" customHeight="1" x14ac:dyDescent="0.25">
      <c r="A6" s="40"/>
      <c r="B6" s="6" t="s">
        <v>13</v>
      </c>
      <c r="C6" s="6" t="s">
        <v>14</v>
      </c>
      <c r="D6" s="7" t="s">
        <v>9</v>
      </c>
      <c r="E6" s="13" t="s">
        <v>10</v>
      </c>
      <c r="F6" s="9" t="s">
        <v>11</v>
      </c>
      <c r="G6" s="14" t="s">
        <v>12</v>
      </c>
      <c r="H6" s="25">
        <f>SUM(ЦПП1:ЦПП9!H6)</f>
        <v>650</v>
      </c>
      <c r="I6" s="25">
        <f>SUM(ЦПП1:ЦПП9!I6)</f>
        <v>671</v>
      </c>
      <c r="J6" s="15">
        <v>10</v>
      </c>
      <c r="K6" s="34">
        <f t="shared" ref="K6:K7" si="0">IF(H6=0,0, IF(I6*100/H6-100&gt;=-10,0,I6*100/H6-100+10))</f>
        <v>0</v>
      </c>
      <c r="L6" s="15"/>
      <c r="M6" s="35" t="str">
        <f>IF(K6&lt;&gt;0, "Муниципальное задание не выполнено",IF(K6=0, "Муниципальное задание выполнено"))</f>
        <v>Муниципальное задание выполнено</v>
      </c>
      <c r="N6" s="34">
        <f>IF(I6/H6*100&gt;100,100,I6/H6*100)</f>
        <v>100</v>
      </c>
    </row>
    <row r="7" spans="1:19" ht="109.5" customHeight="1" x14ac:dyDescent="0.25">
      <c r="A7" s="40"/>
      <c r="B7" s="6" t="s">
        <v>15</v>
      </c>
      <c r="C7" s="6" t="s">
        <v>16</v>
      </c>
      <c r="D7" s="7" t="s">
        <v>9</v>
      </c>
      <c r="E7" s="13" t="s">
        <v>10</v>
      </c>
      <c r="F7" s="9" t="s">
        <v>11</v>
      </c>
      <c r="G7" s="14" t="s">
        <v>12</v>
      </c>
      <c r="H7" s="25">
        <f>SUM(ЦПП1:ЦПП9!H7)</f>
        <v>8930</v>
      </c>
      <c r="I7" s="25">
        <f>SUM(ЦПП1:ЦПП9!I7)</f>
        <v>9478</v>
      </c>
      <c r="J7" s="15">
        <v>10</v>
      </c>
      <c r="K7" s="34">
        <f t="shared" si="0"/>
        <v>0</v>
      </c>
      <c r="L7" s="15"/>
      <c r="M7" s="35" t="str">
        <f>IF(K7&lt;&gt;0, "Муниципальное задание не выполнено",IF(K7=0, "Муниципальное задание выполнено"))</f>
        <v>Муниципальное задание выполнено</v>
      </c>
      <c r="N7" s="34">
        <f>IF(I7/H7*100&gt;100,100,I7/H7*100)</f>
        <v>100</v>
      </c>
    </row>
    <row r="9" spans="1:19" s="19" customFormat="1" ht="18.75" x14ac:dyDescent="0.3">
      <c r="A9" s="16" t="s">
        <v>17</v>
      </c>
      <c r="B9" s="16"/>
      <c r="C9" s="17"/>
      <c r="D9" s="18" t="s">
        <v>34</v>
      </c>
      <c r="E9" s="18"/>
    </row>
    <row r="10" spans="1:19" ht="15.75" x14ac:dyDescent="0.25">
      <c r="A10" s="20"/>
      <c r="B10" s="21"/>
      <c r="C10" s="20"/>
      <c r="D10" s="20"/>
      <c r="E10" s="20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</row>
    <row r="11" spans="1:19" ht="15.75" x14ac:dyDescent="0.25">
      <c r="A11" s="20"/>
      <c r="B11" s="21"/>
      <c r="C11" s="20"/>
      <c r="D11" s="20"/>
      <c r="E11" s="20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3"/>
    </row>
    <row r="12" spans="1:19" ht="32.25" customHeight="1" x14ac:dyDescent="0.25">
      <c r="A12" s="41" t="s">
        <v>22</v>
      </c>
      <c r="B12" s="41"/>
      <c r="C12" s="41"/>
      <c r="D12" s="41"/>
      <c r="E12" s="24"/>
    </row>
    <row r="14" spans="1:19" ht="15.75" x14ac:dyDescent="0.25">
      <c r="N14" s="36">
        <f>SUBTOTAL(101,N5:N7)</f>
        <v>100</v>
      </c>
    </row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</sheetData>
  <mergeCells count="3">
    <mergeCell ref="A2:N2"/>
    <mergeCell ref="A5:A7"/>
    <mergeCell ref="A12:D12"/>
  </mergeCells>
  <conditionalFormatting sqref="M5">
    <cfRule type="expression" dxfId="2" priority="3">
      <formula>K5&lt;&gt;0</formula>
    </cfRule>
  </conditionalFormatting>
  <conditionalFormatting sqref="M6">
    <cfRule type="expression" dxfId="1" priority="2">
      <formula>K6&lt;&gt;0</formula>
    </cfRule>
  </conditionalFormatting>
  <conditionalFormatting sqref="M7">
    <cfRule type="expression" dxfId="0" priority="1">
      <formula>K7&lt;&gt;0</formula>
    </cfRule>
  </conditionalFormatting>
  <pageMargins left="0.59055118110236227" right="0.59055118110236227" top="0.59055118110236227" bottom="0.59055118110236227" header="0.51181102362204722" footer="0.51181102362204722"/>
  <pageSetup paperSize="9" scale="3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F7" sqref="F7"/>
    </sheetView>
  </sheetViews>
  <sheetFormatPr defaultRowHeight="15" x14ac:dyDescent="0.25"/>
  <cols>
    <col min="1" max="1" width="6.7109375" bestFit="1" customWidth="1"/>
    <col min="2" max="2" width="30.140625" bestFit="1" customWidth="1"/>
    <col min="3" max="3" width="72.42578125" bestFit="1" customWidth="1"/>
    <col min="5" max="5" width="72" bestFit="1" customWidth="1"/>
  </cols>
  <sheetData>
    <row r="1" spans="1:6" ht="75" x14ac:dyDescent="0.25">
      <c r="A1" s="28" t="s">
        <v>24</v>
      </c>
      <c r="B1" s="29" t="s">
        <v>25</v>
      </c>
      <c r="C1" s="29" t="s">
        <v>26</v>
      </c>
      <c r="D1" s="29" t="s">
        <v>27</v>
      </c>
      <c r="E1" s="30" t="s">
        <v>28</v>
      </c>
      <c r="F1" s="37" t="s">
        <v>48</v>
      </c>
    </row>
    <row r="2" spans="1:6" x14ac:dyDescent="0.25">
      <c r="A2" s="28">
        <v>1</v>
      </c>
      <c r="B2" s="29">
        <v>2</v>
      </c>
      <c r="C2" s="29">
        <v>3</v>
      </c>
      <c r="D2" s="29">
        <v>4</v>
      </c>
      <c r="E2" s="29"/>
    </row>
    <row r="3" spans="1:6" x14ac:dyDescent="0.25">
      <c r="A3">
        <v>1</v>
      </c>
      <c r="B3" t="str">
        <f>ЦПП1!A5</f>
        <v xml:space="preserve"> МБУ ЦППМиСП № 1 "Развитие"</v>
      </c>
      <c r="C3" t="str">
        <f>ЦПП1!M5</f>
        <v>Муниципальное задание выполнено</v>
      </c>
      <c r="E3" t="s">
        <v>47</v>
      </c>
      <c r="F3" s="38">
        <f>ЦПП1!N14</f>
        <v>100</v>
      </c>
    </row>
    <row r="4" spans="1:6" x14ac:dyDescent="0.25">
      <c r="A4">
        <f>A3+1</f>
        <v>2</v>
      </c>
      <c r="B4" t="str">
        <f>ЦПП5!A5</f>
        <v>МБУ ЦППМиСП № 5 "Сознание"</v>
      </c>
      <c r="C4" t="str">
        <f>ЦПП5!M5</f>
        <v>Муниципальное задание выполнено</v>
      </c>
      <c r="E4" t="s">
        <v>47</v>
      </c>
      <c r="F4" s="38">
        <f>ЦПП5!N14</f>
        <v>100</v>
      </c>
    </row>
    <row r="5" spans="1:6" x14ac:dyDescent="0.25">
      <c r="A5">
        <f t="shared" ref="A5:A6" si="0">A4+1</f>
        <v>3</v>
      </c>
      <c r="B5" t="str">
        <f>ЦПП6!A5</f>
        <v xml:space="preserve"> МБУ ЦППМиСП № 6</v>
      </c>
      <c r="C5" t="str">
        <f>ЦПП6!M5</f>
        <v>Муниципальное задание выполнено</v>
      </c>
      <c r="E5" t="s">
        <v>47</v>
      </c>
      <c r="F5" s="38">
        <f>ЦПП6!N14</f>
        <v>100</v>
      </c>
    </row>
    <row r="6" spans="1:6" x14ac:dyDescent="0.25">
      <c r="A6">
        <f t="shared" si="0"/>
        <v>4</v>
      </c>
      <c r="B6" t="str">
        <f>ЦПП9!A5</f>
        <v>МБУ ЦППМиСП № 9</v>
      </c>
      <c r="C6" t="str">
        <f>ЦПП9!M5</f>
        <v>Муниципальное задание выполнено</v>
      </c>
      <c r="E6" t="s">
        <v>47</v>
      </c>
      <c r="F6" s="38">
        <f>ЦПП9!N14</f>
        <v>97.714285714285708</v>
      </c>
    </row>
    <row r="8" spans="1:6" x14ac:dyDescent="0.25">
      <c r="B8" s="31" t="s">
        <v>29</v>
      </c>
      <c r="C8" s="32">
        <f>E8</f>
        <v>4</v>
      </c>
      <c r="E8">
        <f>COUNTIF(E3:E6, "Муниципальное задание выполнено")</f>
        <v>4</v>
      </c>
    </row>
    <row r="9" spans="1:6" x14ac:dyDescent="0.25">
      <c r="B9" s="31" t="s">
        <v>30</v>
      </c>
      <c r="C9" s="32">
        <f t="shared" ref="C9" si="1">E9</f>
        <v>0</v>
      </c>
      <c r="E9">
        <f>COUNTIF(E3:E6, "Муниципальное задание по муниципальной услуге (работе) в целом выполнено")</f>
        <v>0</v>
      </c>
    </row>
    <row r="10" spans="1:6" x14ac:dyDescent="0.25">
      <c r="B10" s="31" t="s">
        <v>31</v>
      </c>
      <c r="C10" s="32">
        <f>E10</f>
        <v>0</v>
      </c>
      <c r="E10">
        <f>COUNTIF(E3:E6, "Муниципальное задание по муниципальной услуге (работе)  не выполнено")</f>
        <v>0</v>
      </c>
    </row>
    <row r="11" spans="1:6" ht="30" x14ac:dyDescent="0.25">
      <c r="B11" s="31" t="s">
        <v>32</v>
      </c>
      <c r="C11" s="32">
        <f>4-C8-C9-C10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ЦПП1</vt:lpstr>
      <vt:lpstr>ЦПП5</vt:lpstr>
      <vt:lpstr>ЦПП6</vt:lpstr>
      <vt:lpstr>ЦПП9</vt:lpstr>
      <vt:lpstr>Свод ЦПП 2025</vt:lpstr>
      <vt:lpstr>Итог</vt:lpstr>
      <vt:lpstr>'Свод ЦПП 2025'!Область_печати</vt:lpstr>
      <vt:lpstr>ЦПП1!Область_печати</vt:lpstr>
      <vt:lpstr>ЦПП5!Область_печати</vt:lpstr>
      <vt:lpstr>ЦПП6!Область_печати</vt:lpstr>
      <vt:lpstr>ЦПП9!Область_печати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econsov2</dc:creator>
  <cp:lastModifiedBy>admin</cp:lastModifiedBy>
  <dcterms:created xsi:type="dcterms:W3CDTF">2025-03-18T08:49:58Z</dcterms:created>
  <dcterms:modified xsi:type="dcterms:W3CDTF">2026-02-22T15:03:52Z</dcterms:modified>
</cp:coreProperties>
</file>